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3740"/>
  </bookViews>
  <sheets>
    <sheet name="RGF - Anexo 15 (Governo)" sheetId="1" r:id="rId1"/>
    <sheet name="campos" sheetId="2" state="hidden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1"/>
  <c r="C52" s="1"/>
  <c r="O29"/>
  <c r="F72" l="1"/>
  <c r="F68"/>
  <c r="O35"/>
  <c r="O34"/>
  <c r="O33"/>
  <c r="D68"/>
  <c r="E68"/>
  <c r="C68"/>
  <c r="D28"/>
  <c r="E28"/>
  <c r="F28"/>
  <c r="G28"/>
  <c r="H28"/>
  <c r="I28"/>
  <c r="J28"/>
  <c r="K28"/>
  <c r="L28"/>
  <c r="M28"/>
  <c r="N28"/>
  <c r="P28"/>
  <c r="C28"/>
  <c r="O27" l="1"/>
  <c r="F65" l="1"/>
  <c r="F66"/>
  <c r="F67"/>
  <c r="F69"/>
  <c r="F70"/>
  <c r="F71"/>
  <c r="D64"/>
  <c r="E64"/>
  <c r="C64"/>
  <c r="D73" l="1"/>
  <c r="C73"/>
  <c r="E73"/>
  <c r="F73"/>
  <c r="F64"/>
  <c r="C20"/>
  <c r="O31"/>
  <c r="O32"/>
  <c r="O30"/>
  <c r="O26"/>
  <c r="O25"/>
  <c r="O24"/>
  <c r="O22"/>
  <c r="O21"/>
  <c r="D52"/>
  <c r="D23"/>
  <c r="E23"/>
  <c r="F23"/>
  <c r="G23"/>
  <c r="H23"/>
  <c r="I23"/>
  <c r="J23"/>
  <c r="K23"/>
  <c r="L23"/>
  <c r="M23"/>
  <c r="N23"/>
  <c r="P23"/>
  <c r="D20"/>
  <c r="E20"/>
  <c r="F20"/>
  <c r="G20"/>
  <c r="H20"/>
  <c r="I20"/>
  <c r="J20"/>
  <c r="K20"/>
  <c r="L20"/>
  <c r="M20"/>
  <c r="N20"/>
  <c r="P20"/>
  <c r="C23"/>
  <c r="P19" l="1"/>
  <c r="F19"/>
  <c r="J19"/>
  <c r="J36" s="1"/>
  <c r="O28"/>
  <c r="N19"/>
  <c r="N36" s="1"/>
  <c r="M19"/>
  <c r="L19"/>
  <c r="L36" s="1"/>
  <c r="E19"/>
  <c r="E36" s="1"/>
  <c r="I19"/>
  <c r="I36" s="1"/>
  <c r="H19"/>
  <c r="H36" s="1"/>
  <c r="F36"/>
  <c r="D19"/>
  <c r="D36" s="1"/>
  <c r="P36"/>
  <c r="M36"/>
  <c r="O23"/>
  <c r="O20"/>
  <c r="C53"/>
  <c r="D53" s="1"/>
  <c r="C54"/>
  <c r="D54" s="1"/>
  <c r="K19"/>
  <c r="K36" s="1"/>
  <c r="G19"/>
  <c r="G36" s="1"/>
  <c r="C19"/>
  <c r="C36" s="1"/>
  <c r="O19" l="1"/>
  <c r="O36" s="1"/>
  <c r="C51" s="1"/>
  <c r="D51" s="1"/>
</calcChain>
</file>

<file path=xl/sharedStrings.xml><?xml version="1.0" encoding="utf-8"?>
<sst xmlns="http://schemas.openxmlformats.org/spreadsheetml/2006/main" count="264" uniqueCount="246">
  <si>
    <t xml:space="preserve">Quadro: Despesa com Pessoal </t>
  </si>
  <si>
    <t xml:space="preserve">Rótulo: Padrão </t>
  </si>
  <si>
    <t xml:space="preserve">Despesa com Pessoal </t>
  </si>
  <si>
    <t xml:space="preserve">Despesa Executada com Pessoal </t>
  </si>
  <si>
    <t xml:space="preserve">DESPESAS EXECUTADAS (Últimos 12 Meses) </t>
  </si>
  <si>
    <t xml:space="preserve">LIQUIDADAS </t>
  </si>
  <si>
    <t xml:space="preserve">INSCRITAS EM RESTOS A PAGAR NÃO PROCESSADOS (b)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</si>
  <si>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</si>
  <si>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</si>
  <si>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</si>
  <si>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</si>
  <si>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</si>
  <si>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</si>
  <si>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</si>
  <si>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</si>
  <si>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</si>
  <si>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</si>
  <si>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</si>
  <si>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</si>
  <si>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TOTAL (ÚLTIMOS 12 MESES) (a) </t>
  </si>
  <si>
    <t xml:space="preserve">Despesa com Pessoal (Últimos 12 Meses) </t>
  </si>
  <si>
    <t xml:space="preserve">  DESPESA BRUTA COM PESSOAL (I) </t>
  </si>
  <si>
    <t xml:space="preserve">    Pessoal Ativo </t>
  </si>
  <si>
    <t xml:space="preserve">      Vencimentos, Vantagens e Outras Despesas Variáveis </t>
  </si>
  <si>
    <t xml:space="preserve">      Obrigações Patronais </t>
  </si>
  <si>
    <t xml:space="preserve">    Pessoal Inativo e Pensionistas </t>
  </si>
  <si>
    <t xml:space="preserve">      Aposentadorias, Reserva e Reformas </t>
  </si>
  <si>
    <t xml:space="preserve">      Pensões </t>
  </si>
  <si>
    <t xml:space="preserve">    Despesa com Pessoal não Executada Orçamentariamente </t>
  </si>
  <si>
    <t xml:space="preserve">  DESPESAS NÃO COMPUTADAS (§ 1º do art. 19 da LRF) (II) </t>
  </si>
  <si>
    <t xml:space="preserve">    Decorrentes de Decisão Judicial de Período Anterior ao da Apuração </t>
  </si>
  <si>
    <t xml:space="preserve">    Despesas de Exercícios Anteriores de Período Anterior ao da Apuração </t>
  </si>
  <si>
    <t xml:space="preserve">    Inativos e Pensionistas com Recursos Vinculados </t>
  </si>
  <si>
    <t xml:space="preserve">  DESPESA LÍQUIDA COM PESSOAL (III) = (I - II) </t>
  </si>
  <si>
    <t xml:space="preserve">Quadro: DTP e Apuração do Cumprimento do Limite Legal </t>
  </si>
  <si>
    <t xml:space="preserve">DTP e Apuração do Cumprimento do Limite Legal </t>
  </si>
  <si>
    <t xml:space="preserve">Valor </t>
  </si>
  <si>
    <t xml:space="preserve">% sobre a RCL Ajustada </t>
  </si>
  <si>
    <t xml:space="preserve">  RECEITA CORRENTE LIQUIDA - RCL (IV) </t>
  </si>
  <si>
    <t xml:space="preserve">  (-) Transferências Obrigatórias da União Relativas às Emendas Individuais 
  (art. 166-A, §1º, da CF) (V) </t>
  </si>
  <si>
    <t xml:space="preserve">   Outras Despesas de Pessoal decorrentes de Contratos de Terceirização ou de contratação de forma indireta (§ 1º do art. 18 da LRF) </t>
  </si>
  <si>
    <t>CAMPO</t>
  </si>
  <si>
    <t>Jurisdicionado:</t>
  </si>
  <si>
    <t>Exercício:</t>
  </si>
  <si>
    <t>Bimestre/Quadrimestre/Semestre:</t>
  </si>
  <si>
    <t>RELATÓRIO DE GESTÃO FISCAL</t>
  </si>
  <si>
    <t xml:space="preserve">Quadro: Despesa com Pessoal Executada em Consórcios Públicos </t>
  </si>
  <si>
    <t xml:space="preserve">Rótulo: CONSÓRCIO INTERESTADUAL E INTERMUNICIPAL DE MUNICIPIOS...-CONSAD </t>
  </si>
  <si>
    <t xml:space="preserve">Despesa com Pessoal Executada em Consórcios Públicos </t>
  </si>
  <si>
    <t xml:space="preserve">VALORES TRANSFERIDOS POR CONTRATO DE RATEIO </t>
  </si>
  <si>
    <t xml:space="preserve">LIQUIDADAS (a) </t>
  </si>
  <si>
    <t xml:space="preserve">TOTAL (c = a + b) </t>
  </si>
  <si>
    <t xml:space="preserve">    Outras despesas de pessoal decorrentes de contratos de terceirização ou de 
    contratação de forma indireta (§ 1º art. 18 da LRF) </t>
  </si>
  <si>
    <t xml:space="preserve">    Decorrentes de Decisão Judicial de período anterior ao da apuração </t>
  </si>
  <si>
    <t xml:space="preserve">  DESPESA TOTAL COM PESSOAL - DTP (III) = (I - II) </t>
  </si>
  <si>
    <t>Grupo: Tabela 1 - DESCRIÇÃO DOS CAMPOS PARA O ENTE DA FEDERAÇÃO</t>
  </si>
  <si>
    <t>Jurisdicionado</t>
  </si>
  <si>
    <t>Período</t>
  </si>
  <si>
    <t>1° Bim.</t>
  </si>
  <si>
    <t>P001 - PREFEITURA MUNICIPAL DE ACARI</t>
  </si>
  <si>
    <t>P002 - PREFEITURA MUNICIPAL DE AFONSO BEZERRA</t>
  </si>
  <si>
    <t>2° Bim. / 1° Quad.</t>
  </si>
  <si>
    <t>P003 - PREFEITURA MUNICIPAL DE ÁGUA NOVA</t>
  </si>
  <si>
    <t>3° Bim. / 1° Sem.</t>
  </si>
  <si>
    <t>P004 - PREFEITURA MUNICIPAL DE ALEXANDRIA</t>
  </si>
  <si>
    <t>4° Bim. / 2° Quad.</t>
  </si>
  <si>
    <t>P005 - PREFEITURA MUNICIPAL DE ALMINO AFONSO</t>
  </si>
  <si>
    <t>P006 - PREFEITURA MUNICIPAL DE ALTO DO RODRIGUES</t>
  </si>
  <si>
    <t>6° Bim. / 3° Quad. / 2° Sem.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</si>
  <si>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</si>
  <si>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</si>
  <si>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</si>
  <si>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</si>
  <si>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</si>
  <si>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</si>
  <si>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</si>
  <si>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</si>
  <si>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</si>
  <si>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</si>
  <si>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</si>
  <si>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</si>
  <si>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</si>
  <si>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</si>
  <si>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</si>
  <si>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</si>
  <si>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</si>
  <si>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</si>
  <si>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</si>
  <si>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</si>
  <si>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</si>
  <si>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</si>
  <si>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</si>
  <si>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</si>
  <si>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</si>
  <si>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</si>
  <si>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</si>
  <si>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</si>
  <si>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</si>
  <si>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</si>
  <si>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</si>
  <si>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</si>
  <si>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</si>
  <si>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</si>
  <si>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</si>
  <si>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</si>
  <si>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</si>
  <si>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</si>
  <si>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</si>
  <si>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</si>
  <si>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</si>
  <si>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</si>
  <si>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</si>
  <si>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</si>
  <si>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</si>
  <si>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</si>
  <si>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</si>
  <si>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</si>
  <si>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</si>
  <si>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</si>
  <si>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</si>
  <si>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</si>
  <si>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</si>
  <si>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</si>
  <si>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</si>
  <si>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</si>
  <si>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</si>
  <si>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</si>
  <si>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</si>
  <si>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</si>
  <si>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</si>
  <si>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</si>
  <si>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</si>
  <si>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</si>
  <si>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</si>
  <si>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</si>
  <si>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</si>
  <si>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</si>
  <si>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</si>
  <si>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</si>
  <si>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</si>
  <si>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</si>
  <si>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</si>
  <si>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</si>
  <si>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</si>
  <si>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</si>
  <si>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</si>
  <si>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</si>
  <si>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</si>
  <si>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</si>
  <si>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</si>
  <si>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</si>
  <si>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</si>
  <si>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</si>
  <si>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</si>
  <si>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</si>
  <si>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</si>
  <si>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</si>
  <si>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</si>
  <si>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</si>
  <si>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</si>
  <si>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</si>
  <si>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</si>
  <si>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</si>
  <si>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</si>
  <si>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</si>
  <si>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</si>
  <si>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</si>
  <si>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</si>
  <si>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</si>
  <si>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</si>
  <si>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</si>
  <si>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</si>
  <si>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</si>
  <si>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</si>
  <si>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</si>
  <si>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</si>
  <si>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</si>
  <si>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</si>
  <si>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</si>
  <si>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</si>
  <si>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</si>
  <si>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</si>
  <si>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</si>
  <si>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</si>
  <si>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</si>
  <si>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</si>
  <si>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</si>
  <si>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</si>
  <si>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</si>
  <si>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</si>
  <si>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</si>
  <si>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</si>
  <si>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</si>
  <si>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</si>
  <si>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</si>
  <si>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</si>
  <si>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</si>
  <si>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</si>
  <si>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</si>
  <si>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</si>
  <si>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</si>
  <si>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</si>
  <si>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</si>
  <si>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</si>
  <si>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</si>
  <si>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</si>
  <si>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</si>
  <si>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</si>
  <si>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</si>
  <si>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</si>
  <si>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</si>
  <si>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</si>
  <si>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</si>
  <si>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</si>
  <si>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</si>
  <si>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</si>
  <si>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</si>
  <si>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</si>
  <si>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</si>
  <si>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</si>
  <si>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</si>
  <si>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</si>
  <si>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</si>
  <si>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</si>
  <si>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</si>
  <si>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</si>
  <si>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</si>
  <si>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</si>
  <si>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</si>
  <si>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</si>
  <si>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 xml:space="preserve">    Indenizações por Demissão e Incentivos à Demissão Voluntária</t>
  </si>
  <si>
    <t xml:space="preserve">    Agentes Comunitários de Saúde e de Combate às Endemias com Recursos Vinculados (CF, art. 198, §11) 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</si>
  <si>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</si>
  <si>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</si>
  <si>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 xml:space="preserve">  (-) Transferências Obrigatórias da União relativas às Emendas de Bancada  (art. 166, § 16, da CF) </t>
  </si>
  <si>
    <t xml:space="preserve">  (-) Transferências da União relativas à remuneração dos agentes comunitários de saúde e de combate às endemias (CF, art. 198, §11)</t>
  </si>
  <si>
    <t xml:space="preserve">  = RECEITA CORRENTE LÍQUIDA AJUSTADA PARA CÁLCULO DOS LIMITES DA DESPESA COM PESSOAL (V)</t>
  </si>
  <si>
    <t xml:space="preserve">  (-) Outras Deduções Constitucionais ou Legais</t>
  </si>
  <si>
    <t xml:space="preserve">  DESPESA TOTAL COM PESSOAL - DTP (VI) = (IIIa + IIIb) </t>
  </si>
  <si>
    <t xml:space="preserve">  LIMITE MÁXIMO (VII) (incisos I, II e III, art. 20 da LRF) </t>
  </si>
  <si>
    <t xml:space="preserve">  LIMITE PRUDENCIAL (VIII) = (0,95 x VII) (parágrafo único do art. 22 da LRF) </t>
  </si>
  <si>
    <t xml:space="preserve">  LIMITE DE ALERTA (IX) = (0,90 x VII) (inciso II do §1º do art. 59 da LRF) </t>
  </si>
  <si>
    <t>G001 - GOVERNO DO ESTADO DO RN</t>
  </si>
  <si>
    <t>ANEXO 15 - Demonstrativo da Despesa com Pessoal - Executivo Estadual</t>
  </si>
  <si>
    <t xml:space="preserve">    Indenizações por Demissão e Incentivos à Demissão Voluntária e Deduções Constitucionais</t>
  </si>
  <si>
    <t xml:space="preserve">Grupo: Tabela 1.4 - Demonstrativo da Despesa com Pessoal - Ente Consorciado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</si>
</sst>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Down">
        <fgColor indexed="44"/>
        <bgColor theme="6" tint="0.59999389629810485"/>
      </patternFill>
    </fill>
    <fill>
      <patternFill patternType="solid">
        <fgColor rgb="FFC4D79B"/>
        <bgColor indexed="64"/>
      </patternFill>
    </fill>
    <fill>
      <patternFill patternType="solid">
        <fgColor rgb="FFC4D79B"/>
        <bgColor rgb="FFC4D79B"/>
      </patternFill>
    </fill>
    <fill>
      <patternFill patternType="solid">
        <fgColor rgb="FFD8E4BC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2" fillId="6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9" borderId="1" xfId="0" applyFont="1" applyFill="1" applyBorder="1"/>
    <xf numFmtId="43" fontId="3" fillId="8" borderId="1" xfId="1" applyFont="1" applyFill="1" applyBorder="1" applyAlignment="1" applyProtection="1">
      <alignment vertical="center"/>
    </xf>
    <xf numFmtId="43" fontId="3" fillId="8" borderId="1" xfId="1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>
      <alignment vertical="center" wrapText="1"/>
    </xf>
    <xf numFmtId="43" fontId="3" fillId="7" borderId="1" xfId="1" applyFont="1" applyFill="1" applyBorder="1" applyAlignment="1" applyProtection="1">
      <alignment vertical="center"/>
    </xf>
    <xf numFmtId="43" fontId="3" fillId="7" borderId="1" xfId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>
      <alignment vertical="center" wrapText="1"/>
    </xf>
    <xf numFmtId="4" fontId="3" fillId="7" borderId="1" xfId="0" applyNumberFormat="1" applyFont="1" applyFill="1" applyBorder="1" applyAlignment="1" applyProtection="1">
      <alignment vertical="center"/>
      <protection locked="0"/>
    </xf>
    <xf numFmtId="0" fontId="6" fillId="0" borderId="0" xfId="2" applyFont="1"/>
    <xf numFmtId="0" fontId="3" fillId="10" borderId="1" xfId="0" applyFont="1" applyFill="1" applyBorder="1" applyAlignment="1">
      <alignment vertical="center" wrapText="1"/>
    </xf>
    <xf numFmtId="43" fontId="3" fillId="10" borderId="1" xfId="1" applyFont="1" applyFill="1" applyBorder="1" applyAlignment="1" applyProtection="1">
      <alignment vertical="center"/>
      <protection locked="0"/>
    </xf>
    <xf numFmtId="43" fontId="3" fillId="10" borderId="1" xfId="1" applyFont="1" applyFill="1" applyBorder="1" applyAlignment="1" applyProtection="1">
      <alignment vertical="center"/>
    </xf>
    <xf numFmtId="0" fontId="3" fillId="11" borderId="1" xfId="0" applyFont="1" applyFill="1" applyBorder="1" applyAlignment="1">
      <alignment vertical="center"/>
    </xf>
    <xf numFmtId="43" fontId="3" fillId="11" borderId="1" xfId="1" applyFont="1" applyFill="1" applyBorder="1" applyAlignment="1" applyProtection="1">
      <alignment vertical="center"/>
      <protection locked="0"/>
    </xf>
    <xf numFmtId="43" fontId="3" fillId="11" borderId="1" xfId="1" applyFont="1" applyFill="1" applyBorder="1" applyAlignment="1" applyProtection="1">
      <alignment vertical="center"/>
    </xf>
    <xf numFmtId="0" fontId="3" fillId="12" borderId="1" xfId="0" applyFont="1" applyFill="1" applyBorder="1" applyAlignment="1">
      <alignment vertical="center" wrapText="1"/>
    </xf>
    <xf numFmtId="43" fontId="3" fillId="12" borderId="1" xfId="1" applyFont="1" applyFill="1" applyBorder="1" applyAlignment="1" applyProtection="1">
      <alignment vertical="center"/>
      <protection locked="0"/>
    </xf>
    <xf numFmtId="4" fontId="3" fillId="12" borderId="1" xfId="0" applyNumberFormat="1" applyFont="1" applyFill="1" applyBorder="1" applyAlignment="1" applyProtection="1">
      <alignment vertical="center"/>
      <protection locked="0"/>
    </xf>
    <xf numFmtId="0" fontId="3" fillId="8" borderId="1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3" xfId="0" applyFont="1" applyFill="1" applyBorder="1" applyAlignment="1">
      <alignment horizontal="left"/>
    </xf>
    <xf numFmtId="0" fontId="9" fillId="4" borderId="2" xfId="0" applyFont="1" applyFill="1" applyBorder="1" applyAlignment="1">
      <alignment horizontal="left"/>
    </xf>
    <xf numFmtId="0" fontId="9" fillId="4" borderId="3" xfId="0" applyFont="1" applyFill="1" applyBorder="1" applyAlignment="1" applyProtection="1">
      <alignment horizontal="left"/>
      <protection locked="0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0" fillId="5" borderId="12" xfId="0" applyFill="1" applyBorder="1"/>
    <xf numFmtId="0" fontId="0" fillId="5" borderId="13" xfId="0" applyFill="1" applyBorder="1"/>
    <xf numFmtId="0" fontId="2" fillId="5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Separador de milhares" xfId="1" builtinId="3"/>
  </cellStyles>
  <dxfs count="0"/>
  <tableStyles count="0" defaultTableStyle="TableStyleMedium2" defaultPivotStyle="PivotStyleLight16"/>
  <colors>
    <mruColors>
      <color rgb="FFD8E4B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604</xdr:rowOff>
    </xdr:to>
    <xdr:pic>
      <xdr:nvPicPr>
        <xdr:cNvPr id="2" name="Imagem 1" descr="Timbre.jpg">
          <a:extLst>
            <a:ext uri="{FF2B5EF4-FFF2-40B4-BE49-F238E27FC236}">
              <a16:creationId xmlns:a16="http://schemas.microsoft.com/office/drawing/2014/main" xmlns="" id="{F3A63D76-9710-4554-A494-BDE3525F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tabSelected="1" topLeftCell="B1" workbookViewId="0">
      <selection activeCell="C8" sqref="C8:F8"/>
    </sheetView>
  </sheetViews>
  <sheetFormatPr defaultRowHeight="15"/>
  <cols>
    <col min="1" max="1" width="10.28515625" style="7" hidden="1" customWidth="1"/>
    <col min="2" max="2" width="82.42578125" customWidth="1"/>
    <col min="3" max="8" width="22.7109375" customWidth="1"/>
    <col min="9" max="9" width="26.7109375" customWidth="1"/>
    <col min="10" max="16" width="22.7109375" customWidth="1"/>
  </cols>
  <sheetData>
    <row r="1" spans="1:16" ht="44.25" customHeight="1">
      <c r="B1" s="35"/>
      <c r="C1" s="35"/>
      <c r="D1" s="35"/>
      <c r="E1" s="35"/>
      <c r="F1" s="35"/>
    </row>
    <row r="2" spans="1:16" ht="6.75" customHeight="1">
      <c r="B2" s="2"/>
      <c r="C2" s="2"/>
      <c r="D2" s="2"/>
      <c r="E2" s="2"/>
      <c r="F2" s="2"/>
    </row>
    <row r="3" spans="1:16" ht="26.25">
      <c r="B3" s="36" t="s">
        <v>45</v>
      </c>
      <c r="C3" s="36"/>
      <c r="D3" s="36"/>
      <c r="E3" s="36"/>
      <c r="F3" s="36"/>
    </row>
    <row r="4" spans="1:16" ht="26.25">
      <c r="B4" s="36" t="s">
        <v>243</v>
      </c>
      <c r="C4" s="36"/>
      <c r="D4" s="36"/>
      <c r="E4" s="36"/>
      <c r="F4" s="36"/>
    </row>
    <row r="5" spans="1:16" ht="26.25">
      <c r="B5" s="3"/>
      <c r="C5" s="4"/>
      <c r="D5" s="4"/>
      <c r="E5" s="4"/>
      <c r="F5" s="3"/>
    </row>
    <row r="6" spans="1:16" ht="21">
      <c r="B6" s="5" t="s">
        <v>42</v>
      </c>
      <c r="C6" s="37" t="s">
        <v>242</v>
      </c>
      <c r="D6" s="37"/>
      <c r="E6" s="37"/>
      <c r="F6" s="37"/>
    </row>
    <row r="7" spans="1:16" ht="21">
      <c r="B7" s="5" t="s">
        <v>43</v>
      </c>
      <c r="C7" s="38">
        <v>2025</v>
      </c>
      <c r="D7" s="38"/>
      <c r="E7" s="38"/>
      <c r="F7" s="38"/>
    </row>
    <row r="8" spans="1:16" ht="21">
      <c r="B8" s="5" t="s">
        <v>44</v>
      </c>
      <c r="C8" s="39" t="s">
        <v>65</v>
      </c>
      <c r="D8" s="39"/>
      <c r="E8" s="39"/>
      <c r="F8" s="39"/>
    </row>
    <row r="9" spans="1:16" ht="21">
      <c r="B9" s="5"/>
      <c r="C9" s="6"/>
      <c r="D9" s="4"/>
      <c r="E9" s="4"/>
      <c r="F9" s="5"/>
    </row>
    <row r="11" spans="1:16">
      <c r="B11" s="10" t="s">
        <v>55</v>
      </c>
    </row>
    <row r="12" spans="1:16">
      <c r="B12" s="10" t="s">
        <v>0</v>
      </c>
    </row>
    <row r="13" spans="1:16">
      <c r="B13" s="10" t="s">
        <v>1</v>
      </c>
    </row>
    <row r="14" spans="1:16">
      <c r="A14" s="40" t="s">
        <v>41</v>
      </c>
      <c r="B14" s="40" t="s">
        <v>2</v>
      </c>
      <c r="C14" s="41" t="s">
        <v>3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6">
      <c r="A15" s="40"/>
      <c r="B15" s="40"/>
      <c r="C15" s="41" t="s">
        <v>4</v>
      </c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</row>
    <row r="16" spans="1:16">
      <c r="A16" s="40"/>
      <c r="B16" s="40"/>
      <c r="C16" s="41" t="s">
        <v>5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 t="s">
        <v>6</v>
      </c>
    </row>
    <row r="17" spans="1:16" ht="25.5">
      <c r="A17" s="40" t="s">
        <v>41</v>
      </c>
      <c r="B17" s="40"/>
      <c r="C17" s="11" t="s">
        <v>7</v>
      </c>
      <c r="D17" s="11" t="s">
        <v>8</v>
      </c>
      <c r="E17" s="11" t="s">
        <v>9</v>
      </c>
      <c r="F17" s="11" t="s">
        <v>10</v>
      </c>
      <c r="G17" s="11" t="s">
        <v>11</v>
      </c>
      <c r="H17" s="11" t="s">
        <v>12</v>
      </c>
      <c r="I17" s="11" t="s">
        <v>13</v>
      </c>
      <c r="J17" s="11" t="s">
        <v>14</v>
      </c>
      <c r="K17" s="11" t="s">
        <v>15</v>
      </c>
      <c r="L17" s="11" t="s">
        <v>16</v>
      </c>
      <c r="M17" s="11" t="s">
        <v>17</v>
      </c>
      <c r="N17" s="11" t="s">
        <v>18</v>
      </c>
      <c r="O17" s="11" t="s">
        <v>19</v>
      </c>
      <c r="P17" s="45"/>
    </row>
    <row r="18" spans="1:16">
      <c r="B18" s="13" t="s">
        <v>20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">
        <v>1</v>
      </c>
      <c r="B19" s="12" t="s">
        <v>21</v>
      </c>
      <c r="C19" s="18">
        <f>SUM(C20,C23,C26,C27)</f>
        <v>0</v>
      </c>
      <c r="D19" s="18">
        <f t="shared" ref="D19:P19" si="0">SUM(D20,D23,D26,D27)</f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0</v>
      </c>
    </row>
    <row r="20" spans="1:16">
      <c r="A20" s="7">
        <v>2</v>
      </c>
      <c r="B20" s="13" t="s">
        <v>22</v>
      </c>
      <c r="C20" s="15">
        <f>SUM(C21,C22)</f>
        <v>0</v>
      </c>
      <c r="D20" s="15">
        <f t="shared" ref="D20:P20" si="1">SUM(D21,D22)</f>
        <v>0</v>
      </c>
      <c r="E20" s="15">
        <f t="shared" si="1"/>
        <v>0</v>
      </c>
      <c r="F20" s="15">
        <f t="shared" si="1"/>
        <v>0</v>
      </c>
      <c r="G20" s="15">
        <f t="shared" si="1"/>
        <v>0</v>
      </c>
      <c r="H20" s="15">
        <f t="shared" si="1"/>
        <v>0</v>
      </c>
      <c r="I20" s="15">
        <f t="shared" si="1"/>
        <v>0</v>
      </c>
      <c r="J20" s="15">
        <f t="shared" si="1"/>
        <v>0</v>
      </c>
      <c r="K20" s="15">
        <f t="shared" si="1"/>
        <v>0</v>
      </c>
      <c r="L20" s="15">
        <f t="shared" si="1"/>
        <v>0</v>
      </c>
      <c r="M20" s="15">
        <f t="shared" si="1"/>
        <v>0</v>
      </c>
      <c r="N20" s="15">
        <f t="shared" si="1"/>
        <v>0</v>
      </c>
      <c r="O20" s="15">
        <f t="shared" si="1"/>
        <v>0</v>
      </c>
      <c r="P20" s="15">
        <f t="shared" si="1"/>
        <v>0</v>
      </c>
    </row>
    <row r="21" spans="1:16">
      <c r="A21" s="7">
        <v>3</v>
      </c>
      <c r="B21" s="12" t="s">
        <v>23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f>SUM(C21:N21)</f>
        <v>0</v>
      </c>
      <c r="P21" s="19"/>
    </row>
    <row r="22" spans="1:16">
      <c r="A22" s="7">
        <v>4</v>
      </c>
      <c r="B22" s="13" t="s">
        <v>24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>
        <f>SUM(C22:N22)</f>
        <v>0</v>
      </c>
      <c r="P22" s="16"/>
    </row>
    <row r="23" spans="1:16">
      <c r="A23" s="7">
        <v>6</v>
      </c>
      <c r="B23" s="12" t="s">
        <v>25</v>
      </c>
      <c r="C23" s="18">
        <f>SUM(C24,C25)</f>
        <v>0</v>
      </c>
      <c r="D23" s="18">
        <f t="shared" ref="D23:P23" si="2">SUM(D24,D25)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</row>
    <row r="24" spans="1:16">
      <c r="A24" s="7">
        <v>7</v>
      </c>
      <c r="B24" s="13" t="s">
        <v>26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>
        <f>SUM(C24:N24)</f>
        <v>0</v>
      </c>
      <c r="P24" s="16"/>
    </row>
    <row r="25" spans="1:16">
      <c r="A25" s="7">
        <v>8</v>
      </c>
      <c r="B25" s="12" t="s">
        <v>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f>SUM(C25:N25)</f>
        <v>0</v>
      </c>
      <c r="P25" s="19"/>
    </row>
    <row r="26" spans="1:16" ht="25.5">
      <c r="A26" s="7">
        <v>9</v>
      </c>
      <c r="B26" s="17" t="s">
        <v>40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>
        <f>SUM(C26:N26)</f>
        <v>0</v>
      </c>
      <c r="P26" s="16"/>
    </row>
    <row r="27" spans="1:16">
      <c r="A27" s="7">
        <v>10</v>
      </c>
      <c r="B27" s="12" t="s">
        <v>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f>SUM(C27:N27)</f>
        <v>0</v>
      </c>
      <c r="P27" s="19"/>
    </row>
    <row r="28" spans="1:16">
      <c r="A28" s="7">
        <v>11</v>
      </c>
      <c r="B28" s="13" t="s">
        <v>29</v>
      </c>
      <c r="C28" s="15">
        <f>SUM(C29:C35)</f>
        <v>0</v>
      </c>
      <c r="D28" s="15">
        <f t="shared" ref="D28:P28" si="3">SUM(D29:D35)</f>
        <v>0</v>
      </c>
      <c r="E28" s="15">
        <f t="shared" si="3"/>
        <v>0</v>
      </c>
      <c r="F28" s="15">
        <f t="shared" si="3"/>
        <v>0</v>
      </c>
      <c r="G28" s="15">
        <f t="shared" si="3"/>
        <v>0</v>
      </c>
      <c r="H28" s="15">
        <f t="shared" si="3"/>
        <v>0</v>
      </c>
      <c r="I28" s="15">
        <f t="shared" si="3"/>
        <v>0</v>
      </c>
      <c r="J28" s="15">
        <f t="shared" si="3"/>
        <v>0</v>
      </c>
      <c r="K28" s="15">
        <f t="shared" si="3"/>
        <v>0</v>
      </c>
      <c r="L28" s="15">
        <f t="shared" si="3"/>
        <v>0</v>
      </c>
      <c r="M28" s="15">
        <f t="shared" si="3"/>
        <v>0</v>
      </c>
      <c r="N28" s="15">
        <f t="shared" si="3"/>
        <v>0</v>
      </c>
      <c r="O28" s="15">
        <f t="shared" si="3"/>
        <v>0</v>
      </c>
      <c r="P28" s="15">
        <f t="shared" si="3"/>
        <v>0</v>
      </c>
    </row>
    <row r="29" spans="1:16">
      <c r="A29" s="7">
        <v>12</v>
      </c>
      <c r="B29" s="12" t="s">
        <v>230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f>SUM(C29:N29)</f>
        <v>0</v>
      </c>
      <c r="P29" s="19"/>
    </row>
    <row r="30" spans="1:16">
      <c r="A30" s="7">
        <v>13</v>
      </c>
      <c r="B30" s="13" t="s">
        <v>30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>
        <f>SUM(C30:N30)</f>
        <v>0</v>
      </c>
      <c r="P30" s="16"/>
    </row>
    <row r="31" spans="1:16">
      <c r="A31" s="7">
        <v>14</v>
      </c>
      <c r="B31" s="12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8">
        <f t="shared" ref="O31:O32" si="4">SUM(C31:N31)</f>
        <v>0</v>
      </c>
      <c r="P31" s="19"/>
    </row>
    <row r="32" spans="1:16">
      <c r="A32" s="7">
        <v>15</v>
      </c>
      <c r="B32" s="13" t="s">
        <v>32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>
        <f t="shared" si="4"/>
        <v>0</v>
      </c>
      <c r="P32" s="16"/>
    </row>
    <row r="33" spans="1:16" ht="25.5">
      <c r="A33" s="7">
        <v>16</v>
      </c>
      <c r="B33" s="25" t="s">
        <v>231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f>SUM(C33:N33)</f>
        <v>0</v>
      </c>
      <c r="P33" s="26"/>
    </row>
    <row r="34" spans="1:16" ht="25.5">
      <c r="A34" s="7">
        <v>17</v>
      </c>
      <c r="B34" s="17" t="s">
        <v>232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>
        <f>SUM(C34:N34)</f>
        <v>0</v>
      </c>
      <c r="P34" s="16"/>
    </row>
    <row r="35" spans="1:16">
      <c r="A35" s="7">
        <v>18</v>
      </c>
      <c r="B35" s="28" t="s">
        <v>233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>
        <f>SUM(C35:N35)</f>
        <v>0</v>
      </c>
      <c r="P35" s="29"/>
    </row>
    <row r="36" spans="1:16">
      <c r="A36" s="7">
        <v>19</v>
      </c>
      <c r="B36" s="13" t="s">
        <v>33</v>
      </c>
      <c r="C36" s="15">
        <f t="shared" ref="C36:P36" si="5">C19-C28</f>
        <v>0</v>
      </c>
      <c r="D36" s="15">
        <f t="shared" si="5"/>
        <v>0</v>
      </c>
      <c r="E36" s="15">
        <f t="shared" si="5"/>
        <v>0</v>
      </c>
      <c r="F36" s="15">
        <f t="shared" si="5"/>
        <v>0</v>
      </c>
      <c r="G36" s="15">
        <f t="shared" si="5"/>
        <v>0</v>
      </c>
      <c r="H36" s="15">
        <f t="shared" si="5"/>
        <v>0</v>
      </c>
      <c r="I36" s="15">
        <f t="shared" si="5"/>
        <v>0</v>
      </c>
      <c r="J36" s="15">
        <f t="shared" si="5"/>
        <v>0</v>
      </c>
      <c r="K36" s="15">
        <f t="shared" si="5"/>
        <v>0</v>
      </c>
      <c r="L36" s="15">
        <f t="shared" si="5"/>
        <v>0</v>
      </c>
      <c r="M36" s="15">
        <f t="shared" si="5"/>
        <v>0</v>
      </c>
      <c r="N36" s="15">
        <f t="shared" si="5"/>
        <v>0</v>
      </c>
      <c r="O36" s="15">
        <f t="shared" si="5"/>
        <v>0</v>
      </c>
      <c r="P36" s="15">
        <f t="shared" si="5"/>
        <v>0</v>
      </c>
    </row>
    <row r="39" spans="1:16">
      <c r="B39" s="10" t="s">
        <v>55</v>
      </c>
    </row>
    <row r="40" spans="1:16">
      <c r="B40" s="10" t="s">
        <v>34</v>
      </c>
    </row>
    <row r="41" spans="1:16">
      <c r="B41" s="10" t="s">
        <v>1</v>
      </c>
    </row>
    <row r="42" spans="1:16" ht="41.25" customHeight="1">
      <c r="A42" s="40" t="s">
        <v>41</v>
      </c>
      <c r="B42" s="46" t="s">
        <v>35</v>
      </c>
      <c r="C42" s="41" t="s">
        <v>35</v>
      </c>
      <c r="D42" s="41"/>
    </row>
    <row r="43" spans="1:16" ht="25.5">
      <c r="A43" s="40"/>
      <c r="B43" s="45"/>
      <c r="C43" s="20" t="s">
        <v>36</v>
      </c>
      <c r="D43" s="11" t="s">
        <v>37</v>
      </c>
    </row>
    <row r="44" spans="1:16">
      <c r="B44" s="13" t="s">
        <v>35</v>
      </c>
      <c r="C44" s="14"/>
      <c r="D44" s="14"/>
    </row>
    <row r="45" spans="1:16">
      <c r="A45" s="7">
        <v>20</v>
      </c>
      <c r="B45" s="22" t="s">
        <v>38</v>
      </c>
      <c r="C45" s="19"/>
      <c r="D45" s="23"/>
    </row>
    <row r="46" spans="1:16" ht="25.5">
      <c r="A46" s="7">
        <v>21</v>
      </c>
      <c r="B46" s="17" t="s">
        <v>39</v>
      </c>
      <c r="C46" s="16"/>
      <c r="D46" s="21"/>
    </row>
    <row r="47" spans="1:16" ht="25.5">
      <c r="A47" s="7">
        <v>22</v>
      </c>
      <c r="B47" s="22" t="s">
        <v>234</v>
      </c>
      <c r="C47" s="19"/>
      <c r="D47" s="23"/>
    </row>
    <row r="48" spans="1:16" ht="25.5">
      <c r="A48" s="7">
        <v>23</v>
      </c>
      <c r="B48" s="31" t="s">
        <v>235</v>
      </c>
      <c r="C48" s="32"/>
      <c r="D48" s="33"/>
    </row>
    <row r="49" spans="1:14">
      <c r="A49" s="7">
        <v>24</v>
      </c>
      <c r="B49" s="22" t="s">
        <v>237</v>
      </c>
      <c r="C49" s="19"/>
      <c r="D49" s="23"/>
    </row>
    <row r="50" spans="1:14" ht="25.5">
      <c r="A50" s="7">
        <v>25</v>
      </c>
      <c r="B50" s="17" t="s">
        <v>236</v>
      </c>
      <c r="C50" s="15">
        <f>C45-C46-C47-C48-C49</f>
        <v>0</v>
      </c>
      <c r="D50" s="21"/>
    </row>
    <row r="51" spans="1:14">
      <c r="A51" s="7">
        <v>26</v>
      </c>
      <c r="B51" s="22" t="s">
        <v>238</v>
      </c>
      <c r="C51" s="18">
        <f>O36+P36</f>
        <v>0</v>
      </c>
      <c r="D51" s="18">
        <f>IFERROR(C51/C50*100,0)</f>
        <v>0</v>
      </c>
    </row>
    <row r="52" spans="1:14">
      <c r="A52" s="7">
        <v>27</v>
      </c>
      <c r="B52" s="17" t="s">
        <v>239</v>
      </c>
      <c r="C52" s="15">
        <f>C50*49%</f>
        <v>0</v>
      </c>
      <c r="D52" s="15">
        <f>IFERROR(C52/C50*100,0)</f>
        <v>0</v>
      </c>
    </row>
    <row r="53" spans="1:14">
      <c r="A53" s="7">
        <v>28</v>
      </c>
      <c r="B53" s="22" t="s">
        <v>240</v>
      </c>
      <c r="C53" s="18">
        <f>C52*95%</f>
        <v>0</v>
      </c>
      <c r="D53" s="18">
        <f>IFERROR(C53/C50*100,0)</f>
        <v>0</v>
      </c>
    </row>
    <row r="54" spans="1:14">
      <c r="A54" s="7">
        <v>29</v>
      </c>
      <c r="B54" s="17" t="s">
        <v>241</v>
      </c>
      <c r="C54" s="15">
        <f>C52*90%</f>
        <v>0</v>
      </c>
      <c r="D54" s="15">
        <f>IFERROR(C54/C50*100,0)</f>
        <v>0</v>
      </c>
    </row>
    <row r="56" spans="1:1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B57" s="10" t="s">
        <v>245</v>
      </c>
    </row>
    <row r="58" spans="1:14">
      <c r="B58" s="10" t="s">
        <v>46</v>
      </c>
    </row>
    <row r="59" spans="1:14">
      <c r="B59" s="10" t="s">
        <v>47</v>
      </c>
    </row>
    <row r="60" spans="1:14">
      <c r="A60" s="42" t="s">
        <v>41</v>
      </c>
      <c r="B60" s="47" t="s">
        <v>48</v>
      </c>
      <c r="C60" s="50" t="s">
        <v>3</v>
      </c>
      <c r="D60" s="41"/>
      <c r="E60" s="41"/>
      <c r="F60" s="41"/>
    </row>
    <row r="61" spans="1:14">
      <c r="A61" s="43"/>
      <c r="B61" s="48"/>
      <c r="C61" s="50" t="s">
        <v>49</v>
      </c>
      <c r="D61" s="41" t="s">
        <v>4</v>
      </c>
      <c r="E61" s="41"/>
      <c r="F61" s="41"/>
    </row>
    <row r="62" spans="1:14" ht="38.25" customHeight="1">
      <c r="A62" s="44"/>
      <c r="B62" s="49"/>
      <c r="C62" s="45"/>
      <c r="D62" s="11" t="s">
        <v>50</v>
      </c>
      <c r="E62" s="11" t="s">
        <v>6</v>
      </c>
      <c r="F62" s="11" t="s">
        <v>51</v>
      </c>
    </row>
    <row r="63" spans="1:14">
      <c r="B63" s="34" t="s">
        <v>48</v>
      </c>
      <c r="C63" s="14"/>
      <c r="D63" s="14"/>
      <c r="E63" s="14"/>
      <c r="F63" s="14"/>
    </row>
    <row r="64" spans="1:14">
      <c r="A64" s="7">
        <v>1</v>
      </c>
      <c r="B64" s="22" t="s">
        <v>21</v>
      </c>
      <c r="C64" s="18">
        <f>SUM(C65:C67)</f>
        <v>0</v>
      </c>
      <c r="D64" s="18">
        <f t="shared" ref="D64:E64" si="6">SUM(D65:D67)</f>
        <v>0</v>
      </c>
      <c r="E64" s="18">
        <f t="shared" si="6"/>
        <v>0</v>
      </c>
      <c r="F64" s="18">
        <f>D64+E64</f>
        <v>0</v>
      </c>
    </row>
    <row r="65" spans="1:6">
      <c r="A65" s="7">
        <v>2</v>
      </c>
      <c r="B65" s="17" t="s">
        <v>22</v>
      </c>
      <c r="C65" s="16"/>
      <c r="D65" s="16"/>
      <c r="E65" s="16"/>
      <c r="F65" s="15">
        <f t="shared" ref="F65:F73" si="7">D65+E65</f>
        <v>0</v>
      </c>
    </row>
    <row r="66" spans="1:6" ht="25.5">
      <c r="A66" s="7">
        <v>3</v>
      </c>
      <c r="B66" s="22" t="s">
        <v>52</v>
      </c>
      <c r="C66" s="19"/>
      <c r="D66" s="19"/>
      <c r="E66" s="19"/>
      <c r="F66" s="18">
        <f t="shared" si="7"/>
        <v>0</v>
      </c>
    </row>
    <row r="67" spans="1:6">
      <c r="A67" s="7">
        <v>4</v>
      </c>
      <c r="B67" s="17" t="s">
        <v>28</v>
      </c>
      <c r="C67" s="16"/>
      <c r="D67" s="16"/>
      <c r="E67" s="16"/>
      <c r="F67" s="15">
        <f t="shared" si="7"/>
        <v>0</v>
      </c>
    </row>
    <row r="68" spans="1:6">
      <c r="A68" s="7">
        <v>5</v>
      </c>
      <c r="B68" s="22" t="s">
        <v>29</v>
      </c>
      <c r="C68" s="18">
        <f>SUM(C69:C72)</f>
        <v>0</v>
      </c>
      <c r="D68" s="18">
        <f t="shared" ref="D68:E68" si="8">SUM(D69:D72)</f>
        <v>0</v>
      </c>
      <c r="E68" s="18">
        <f t="shared" si="8"/>
        <v>0</v>
      </c>
      <c r="F68" s="18">
        <f>D68+E68</f>
        <v>0</v>
      </c>
    </row>
    <row r="69" spans="1:6">
      <c r="A69" s="7">
        <v>6</v>
      </c>
      <c r="B69" s="17" t="s">
        <v>244</v>
      </c>
      <c r="C69" s="16"/>
      <c r="D69" s="16"/>
      <c r="E69" s="16"/>
      <c r="F69" s="15">
        <f t="shared" si="7"/>
        <v>0</v>
      </c>
    </row>
    <row r="70" spans="1:6">
      <c r="A70" s="7">
        <v>7</v>
      </c>
      <c r="B70" s="22" t="s">
        <v>53</v>
      </c>
      <c r="C70" s="19"/>
      <c r="D70" s="19"/>
      <c r="E70" s="19"/>
      <c r="F70" s="18">
        <f t="shared" si="7"/>
        <v>0</v>
      </c>
    </row>
    <row r="71" spans="1:6">
      <c r="A71" s="7">
        <v>8</v>
      </c>
      <c r="B71" s="17" t="s">
        <v>31</v>
      </c>
      <c r="C71" s="16"/>
      <c r="D71" s="16"/>
      <c r="E71" s="16"/>
      <c r="F71" s="15">
        <f t="shared" si="7"/>
        <v>0</v>
      </c>
    </row>
    <row r="72" spans="1:6">
      <c r="A72" s="7">
        <v>9</v>
      </c>
      <c r="B72" s="17" t="s">
        <v>233</v>
      </c>
      <c r="C72" s="16"/>
      <c r="D72" s="16"/>
      <c r="E72" s="16"/>
      <c r="F72" s="15">
        <f>D72+E72</f>
        <v>0</v>
      </c>
    </row>
    <row r="73" spans="1:6">
      <c r="A73" s="7">
        <v>10</v>
      </c>
      <c r="B73" s="22" t="s">
        <v>54</v>
      </c>
      <c r="C73" s="18">
        <f>C64-C68</f>
        <v>0</v>
      </c>
      <c r="D73" s="18">
        <f t="shared" ref="D73:E73" si="9">D64-D68</f>
        <v>0</v>
      </c>
      <c r="E73" s="18">
        <f t="shared" si="9"/>
        <v>0</v>
      </c>
      <c r="F73" s="18">
        <f t="shared" si="7"/>
        <v>0</v>
      </c>
    </row>
  </sheetData>
  <sheetProtection password="EF2F" sheet="1" objects="1" scenarios="1"/>
  <mergeCells count="20">
    <mergeCell ref="A60:A62"/>
    <mergeCell ref="A14:A17"/>
    <mergeCell ref="C16:O16"/>
    <mergeCell ref="P16:P17"/>
    <mergeCell ref="B42:B43"/>
    <mergeCell ref="C42:D42"/>
    <mergeCell ref="B60:B62"/>
    <mergeCell ref="C60:F60"/>
    <mergeCell ref="C61:C62"/>
    <mergeCell ref="D61:F61"/>
    <mergeCell ref="C8:F8"/>
    <mergeCell ref="A42:A43"/>
    <mergeCell ref="B14:B17"/>
    <mergeCell ref="C14:P14"/>
    <mergeCell ref="C15:P15"/>
    <mergeCell ref="B1:F1"/>
    <mergeCell ref="B3:F3"/>
    <mergeCell ref="B4:F4"/>
    <mergeCell ref="C6:F6"/>
    <mergeCell ref="C7:F7"/>
  </mergeCells>
  <dataValidations count="1">
    <dataValidation type="list" allowBlank="1" showInputMessage="1" showErrorMessage="1" sqref="C8:F8">
      <formula1>campos!C2:C5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99FFFB1C-29EC-4CE9-9E60-95E1760FB03D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0"/>
  <sheetViews>
    <sheetView workbookViewId="0">
      <selection activeCell="C4" sqref="C4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56</v>
      </c>
      <c r="C1" t="s">
        <v>57</v>
      </c>
      <c r="D1" t="s">
        <v>58</v>
      </c>
    </row>
    <row r="2" spans="1:4" ht="18.75">
      <c r="A2" s="9" t="s">
        <v>59</v>
      </c>
      <c r="C2" s="24" t="s">
        <v>61</v>
      </c>
    </row>
    <row r="3" spans="1:4" ht="18.75">
      <c r="A3" s="9" t="s">
        <v>60</v>
      </c>
      <c r="C3" s="24" t="s">
        <v>63</v>
      </c>
    </row>
    <row r="4" spans="1:4" ht="18.75">
      <c r="A4" s="9" t="s">
        <v>62</v>
      </c>
      <c r="C4" s="24" t="s">
        <v>65</v>
      </c>
    </row>
    <row r="5" spans="1:4" ht="18.75">
      <c r="A5" s="9" t="s">
        <v>64</v>
      </c>
      <c r="C5" s="24" t="s">
        <v>68</v>
      </c>
    </row>
    <row r="6" spans="1:4" ht="18.75">
      <c r="A6" s="9" t="s">
        <v>66</v>
      </c>
      <c r="C6" s="8"/>
    </row>
    <row r="7" spans="1:4" ht="18.75">
      <c r="A7" s="9" t="s">
        <v>67</v>
      </c>
      <c r="C7" s="8"/>
    </row>
    <row r="8" spans="1:4">
      <c r="A8" s="9" t="s">
        <v>69</v>
      </c>
    </row>
    <row r="9" spans="1:4">
      <c r="A9" s="9" t="s">
        <v>70</v>
      </c>
    </row>
    <row r="10" spans="1:4">
      <c r="A10" s="9" t="s">
        <v>71</v>
      </c>
    </row>
    <row r="11" spans="1:4">
      <c r="A11" s="9" t="s">
        <v>72</v>
      </c>
    </row>
    <row r="12" spans="1:4">
      <c r="A12" s="9" t="s">
        <v>73</v>
      </c>
    </row>
    <row r="13" spans="1:4">
      <c r="A13" s="9" t="s">
        <v>74</v>
      </c>
    </row>
    <row r="14" spans="1:4">
      <c r="A14" s="9" t="s">
        <v>75</v>
      </c>
    </row>
    <row r="15" spans="1:4">
      <c r="A15" s="9" t="s">
        <v>76</v>
      </c>
    </row>
    <row r="16" spans="1:4">
      <c r="A16" s="9" t="s">
        <v>77</v>
      </c>
    </row>
    <row r="17" spans="1:1">
      <c r="A17" s="9" t="s">
        <v>78</v>
      </c>
    </row>
    <row r="18" spans="1:1">
      <c r="A18" s="9" t="s">
        <v>79</v>
      </c>
    </row>
    <row r="19" spans="1:1">
      <c r="A19" s="9" t="s">
        <v>80</v>
      </c>
    </row>
    <row r="20" spans="1:1">
      <c r="A20" s="9" t="s">
        <v>81</v>
      </c>
    </row>
    <row r="21" spans="1:1">
      <c r="A21" s="9" t="s">
        <v>82</v>
      </c>
    </row>
    <row r="22" spans="1:1">
      <c r="A22" s="9" t="s">
        <v>83</v>
      </c>
    </row>
    <row r="23" spans="1:1">
      <c r="A23" s="9" t="s">
        <v>84</v>
      </c>
    </row>
    <row r="24" spans="1:1">
      <c r="A24" s="9" t="s">
        <v>85</v>
      </c>
    </row>
    <row r="25" spans="1:1">
      <c r="A25" s="9" t="s">
        <v>86</v>
      </c>
    </row>
    <row r="26" spans="1:1">
      <c r="A26" s="9" t="s">
        <v>87</v>
      </c>
    </row>
    <row r="27" spans="1:1">
      <c r="A27" s="9" t="s">
        <v>88</v>
      </c>
    </row>
    <row r="28" spans="1:1">
      <c r="A28" s="9" t="s">
        <v>89</v>
      </c>
    </row>
    <row r="29" spans="1:1">
      <c r="A29" s="9" t="s">
        <v>90</v>
      </c>
    </row>
    <row r="30" spans="1:1">
      <c r="A30" s="9" t="s">
        <v>91</v>
      </c>
    </row>
    <row r="31" spans="1:1">
      <c r="A31" s="9" t="s">
        <v>92</v>
      </c>
    </row>
    <row r="32" spans="1:1">
      <c r="A32" s="9" t="s">
        <v>93</v>
      </c>
    </row>
    <row r="33" spans="1:1">
      <c r="A33" s="9" t="s">
        <v>94</v>
      </c>
    </row>
    <row r="34" spans="1:1">
      <c r="A34" s="9" t="s">
        <v>95</v>
      </c>
    </row>
    <row r="35" spans="1:1">
      <c r="A35" s="9" t="s">
        <v>96</v>
      </c>
    </row>
    <row r="36" spans="1:1">
      <c r="A36" s="9" t="s">
        <v>97</v>
      </c>
    </row>
    <row r="37" spans="1:1">
      <c r="A37" s="9" t="s">
        <v>98</v>
      </c>
    </row>
    <row r="38" spans="1:1">
      <c r="A38" s="9" t="s">
        <v>99</v>
      </c>
    </row>
    <row r="39" spans="1:1">
      <c r="A39" s="9" t="s">
        <v>100</v>
      </c>
    </row>
    <row r="40" spans="1:1">
      <c r="A40" s="9" t="s">
        <v>101</v>
      </c>
    </row>
    <row r="41" spans="1:1">
      <c r="A41" s="9" t="s">
        <v>102</v>
      </c>
    </row>
    <row r="42" spans="1:1">
      <c r="A42" s="9" t="s">
        <v>103</v>
      </c>
    </row>
    <row r="43" spans="1:1">
      <c r="A43" s="9" t="s">
        <v>104</v>
      </c>
    </row>
    <row r="44" spans="1:1">
      <c r="A44" s="9" t="s">
        <v>105</v>
      </c>
    </row>
    <row r="45" spans="1:1">
      <c r="A45" s="9" t="s">
        <v>106</v>
      </c>
    </row>
    <row r="46" spans="1:1">
      <c r="A46" s="9" t="s">
        <v>107</v>
      </c>
    </row>
    <row r="47" spans="1:1">
      <c r="A47" s="9" t="s">
        <v>108</v>
      </c>
    </row>
    <row r="48" spans="1:1">
      <c r="A48" s="9" t="s">
        <v>109</v>
      </c>
    </row>
    <row r="49" spans="1:1">
      <c r="A49" s="9" t="s">
        <v>110</v>
      </c>
    </row>
    <row r="50" spans="1:1">
      <c r="A50" s="9" t="s">
        <v>111</v>
      </c>
    </row>
    <row r="51" spans="1:1">
      <c r="A51" s="9" t="s">
        <v>112</v>
      </c>
    </row>
    <row r="52" spans="1:1">
      <c r="A52" s="9" t="s">
        <v>113</v>
      </c>
    </row>
    <row r="53" spans="1:1">
      <c r="A53" s="9" t="s">
        <v>114</v>
      </c>
    </row>
    <row r="54" spans="1:1">
      <c r="A54" s="9" t="s">
        <v>115</v>
      </c>
    </row>
    <row r="55" spans="1:1">
      <c r="A55" s="9" t="s">
        <v>116</v>
      </c>
    </row>
    <row r="56" spans="1:1">
      <c r="A56" s="9" t="s">
        <v>117</v>
      </c>
    </row>
    <row r="57" spans="1:1">
      <c r="A57" s="9" t="s">
        <v>118</v>
      </c>
    </row>
    <row r="58" spans="1:1">
      <c r="A58" s="9" t="s">
        <v>119</v>
      </c>
    </row>
    <row r="59" spans="1:1">
      <c r="A59" s="9" t="s">
        <v>120</v>
      </c>
    </row>
    <row r="60" spans="1:1">
      <c r="A60" s="9" t="s">
        <v>121</v>
      </c>
    </row>
    <row r="61" spans="1:1">
      <c r="A61" s="9" t="s">
        <v>122</v>
      </c>
    </row>
    <row r="62" spans="1:1">
      <c r="A62" s="9" t="s">
        <v>123</v>
      </c>
    </row>
    <row r="63" spans="1:1">
      <c r="A63" s="9" t="s">
        <v>124</v>
      </c>
    </row>
    <row r="64" spans="1:1">
      <c r="A64" s="9" t="s">
        <v>125</v>
      </c>
    </row>
    <row r="65" spans="1:1">
      <c r="A65" s="9" t="s">
        <v>126</v>
      </c>
    </row>
    <row r="66" spans="1:1">
      <c r="A66" s="9" t="s">
        <v>127</v>
      </c>
    </row>
    <row r="67" spans="1:1">
      <c r="A67" s="9" t="s">
        <v>128</v>
      </c>
    </row>
    <row r="68" spans="1:1">
      <c r="A68" s="9" t="s">
        <v>129</v>
      </c>
    </row>
    <row r="69" spans="1:1">
      <c r="A69" s="9" t="s">
        <v>130</v>
      </c>
    </row>
    <row r="70" spans="1:1">
      <c r="A70" s="9" t="s">
        <v>131</v>
      </c>
    </row>
    <row r="71" spans="1:1">
      <c r="A71" s="9" t="s">
        <v>132</v>
      </c>
    </row>
    <row r="72" spans="1:1">
      <c r="A72" s="9" t="s">
        <v>133</v>
      </c>
    </row>
    <row r="73" spans="1:1">
      <c r="A73" s="9" t="s">
        <v>134</v>
      </c>
    </row>
    <row r="74" spans="1:1">
      <c r="A74" s="9" t="s">
        <v>135</v>
      </c>
    </row>
    <row r="75" spans="1:1">
      <c r="A75" s="9" t="s">
        <v>136</v>
      </c>
    </row>
    <row r="76" spans="1:1">
      <c r="A76" s="9" t="s">
        <v>137</v>
      </c>
    </row>
    <row r="77" spans="1:1">
      <c r="A77" s="9" t="s">
        <v>138</v>
      </c>
    </row>
    <row r="78" spans="1:1">
      <c r="A78" s="9" t="s">
        <v>139</v>
      </c>
    </row>
    <row r="79" spans="1:1">
      <c r="A79" s="9" t="s">
        <v>140</v>
      </c>
    </row>
    <row r="80" spans="1:1">
      <c r="A80" s="9" t="s">
        <v>141</v>
      </c>
    </row>
    <row r="81" spans="1:1">
      <c r="A81" s="9" t="s">
        <v>142</v>
      </c>
    </row>
    <row r="82" spans="1:1">
      <c r="A82" s="9" t="s">
        <v>143</v>
      </c>
    </row>
    <row r="83" spans="1:1">
      <c r="A83" s="9" t="s">
        <v>144</v>
      </c>
    </row>
    <row r="84" spans="1:1">
      <c r="A84" s="9" t="s">
        <v>145</v>
      </c>
    </row>
    <row r="85" spans="1:1">
      <c r="A85" s="9" t="s">
        <v>146</v>
      </c>
    </row>
    <row r="86" spans="1:1">
      <c r="A86" s="9" t="s">
        <v>147</v>
      </c>
    </row>
    <row r="87" spans="1:1">
      <c r="A87" s="9" t="s">
        <v>148</v>
      </c>
    </row>
    <row r="88" spans="1:1">
      <c r="A88" s="9" t="s">
        <v>149</v>
      </c>
    </row>
    <row r="89" spans="1:1">
      <c r="A89" s="9" t="s">
        <v>150</v>
      </c>
    </row>
    <row r="90" spans="1:1">
      <c r="A90" s="9" t="s">
        <v>151</v>
      </c>
    </row>
    <row r="91" spans="1:1">
      <c r="A91" s="9" t="s">
        <v>152</v>
      </c>
    </row>
    <row r="92" spans="1:1">
      <c r="A92" s="9" t="s">
        <v>153</v>
      </c>
    </row>
    <row r="93" spans="1:1">
      <c r="A93" s="9" t="s">
        <v>154</v>
      </c>
    </row>
    <row r="94" spans="1:1">
      <c r="A94" s="9" t="s">
        <v>155</v>
      </c>
    </row>
    <row r="95" spans="1:1">
      <c r="A95" s="9" t="s">
        <v>156</v>
      </c>
    </row>
    <row r="96" spans="1:1">
      <c r="A96" s="9" t="s">
        <v>157</v>
      </c>
    </row>
    <row r="97" spans="1:1">
      <c r="A97" s="9" t="s">
        <v>158</v>
      </c>
    </row>
    <row r="98" spans="1:1">
      <c r="A98" s="9" t="s">
        <v>159</v>
      </c>
    </row>
    <row r="99" spans="1:1">
      <c r="A99" s="9" t="s">
        <v>160</v>
      </c>
    </row>
    <row r="100" spans="1:1">
      <c r="A100" s="9" t="s">
        <v>161</v>
      </c>
    </row>
    <row r="101" spans="1:1">
      <c r="A101" s="9" t="s">
        <v>162</v>
      </c>
    </row>
    <row r="102" spans="1:1">
      <c r="A102" s="9" t="s">
        <v>163</v>
      </c>
    </row>
    <row r="103" spans="1:1">
      <c r="A103" s="9" t="s">
        <v>164</v>
      </c>
    </row>
    <row r="104" spans="1:1">
      <c r="A104" s="9" t="s">
        <v>165</v>
      </c>
    </row>
    <row r="105" spans="1:1">
      <c r="A105" s="9" t="s">
        <v>166</v>
      </c>
    </row>
    <row r="106" spans="1:1">
      <c r="A106" s="9" t="s">
        <v>167</v>
      </c>
    </row>
    <row r="107" spans="1:1">
      <c r="A107" s="9" t="s">
        <v>168</v>
      </c>
    </row>
    <row r="108" spans="1:1">
      <c r="A108" s="9" t="s">
        <v>169</v>
      </c>
    </row>
    <row r="109" spans="1:1">
      <c r="A109" s="9" t="s">
        <v>170</v>
      </c>
    </row>
    <row r="110" spans="1:1">
      <c r="A110" s="9" t="s">
        <v>171</v>
      </c>
    </row>
    <row r="111" spans="1:1">
      <c r="A111" s="9" t="s">
        <v>172</v>
      </c>
    </row>
    <row r="112" spans="1:1">
      <c r="A112" s="9" t="s">
        <v>173</v>
      </c>
    </row>
    <row r="113" spans="1:1">
      <c r="A113" s="9" t="s">
        <v>174</v>
      </c>
    </row>
    <row r="114" spans="1:1">
      <c r="A114" s="9" t="s">
        <v>175</v>
      </c>
    </row>
    <row r="115" spans="1:1">
      <c r="A115" s="9" t="s">
        <v>176</v>
      </c>
    </row>
    <row r="116" spans="1:1">
      <c r="A116" s="9" t="s">
        <v>177</v>
      </c>
    </row>
    <row r="117" spans="1:1">
      <c r="A117" s="9" t="s">
        <v>178</v>
      </c>
    </row>
    <row r="118" spans="1:1">
      <c r="A118" s="9" t="s">
        <v>179</v>
      </c>
    </row>
    <row r="119" spans="1:1">
      <c r="A119" s="9" t="s">
        <v>180</v>
      </c>
    </row>
    <row r="120" spans="1:1">
      <c r="A120" s="9" t="s">
        <v>181</v>
      </c>
    </row>
    <row r="121" spans="1:1">
      <c r="A121" s="9" t="s">
        <v>182</v>
      </c>
    </row>
    <row r="122" spans="1:1">
      <c r="A122" s="9" t="s">
        <v>183</v>
      </c>
    </row>
    <row r="123" spans="1:1">
      <c r="A123" s="9" t="s">
        <v>184</v>
      </c>
    </row>
    <row r="124" spans="1:1">
      <c r="A124" s="9" t="s">
        <v>185</v>
      </c>
    </row>
    <row r="125" spans="1:1">
      <c r="A125" s="9" t="s">
        <v>186</v>
      </c>
    </row>
    <row r="126" spans="1:1">
      <c r="A126" s="9" t="s">
        <v>187</v>
      </c>
    </row>
    <row r="127" spans="1:1">
      <c r="A127" s="9" t="s">
        <v>188</v>
      </c>
    </row>
    <row r="128" spans="1:1">
      <c r="A128" s="9" t="s">
        <v>189</v>
      </c>
    </row>
    <row r="129" spans="1:1">
      <c r="A129" s="9" t="s">
        <v>190</v>
      </c>
    </row>
    <row r="130" spans="1:1">
      <c r="A130" s="9" t="s">
        <v>191</v>
      </c>
    </row>
    <row r="131" spans="1:1">
      <c r="A131" s="9" t="s">
        <v>192</v>
      </c>
    </row>
    <row r="132" spans="1:1">
      <c r="A132" s="9" t="s">
        <v>193</v>
      </c>
    </row>
    <row r="133" spans="1:1">
      <c r="A133" s="9" t="s">
        <v>194</v>
      </c>
    </row>
    <row r="134" spans="1:1">
      <c r="A134" s="9" t="s">
        <v>195</v>
      </c>
    </row>
    <row r="135" spans="1:1">
      <c r="A135" s="9" t="s">
        <v>196</v>
      </c>
    </row>
    <row r="136" spans="1:1">
      <c r="A136" s="9" t="s">
        <v>197</v>
      </c>
    </row>
    <row r="137" spans="1:1">
      <c r="A137" s="9" t="s">
        <v>198</v>
      </c>
    </row>
    <row r="138" spans="1:1">
      <c r="A138" s="9" t="s">
        <v>199</v>
      </c>
    </row>
    <row r="139" spans="1:1">
      <c r="A139" s="9" t="s">
        <v>200</v>
      </c>
    </row>
    <row r="140" spans="1:1">
      <c r="A140" s="9" t="s">
        <v>201</v>
      </c>
    </row>
    <row r="141" spans="1:1">
      <c r="A141" s="9" t="s">
        <v>202</v>
      </c>
    </row>
    <row r="142" spans="1:1">
      <c r="A142" s="9" t="s">
        <v>203</v>
      </c>
    </row>
    <row r="143" spans="1:1">
      <c r="A143" s="9" t="s">
        <v>204</v>
      </c>
    </row>
    <row r="144" spans="1:1">
      <c r="A144" s="9" t="s">
        <v>205</v>
      </c>
    </row>
    <row r="145" spans="1:1">
      <c r="A145" s="9" t="s">
        <v>206</v>
      </c>
    </row>
    <row r="146" spans="1:1">
      <c r="A146" s="9" t="s">
        <v>207</v>
      </c>
    </row>
    <row r="147" spans="1:1">
      <c r="A147" s="9" t="s">
        <v>208</v>
      </c>
    </row>
    <row r="148" spans="1:1">
      <c r="A148" s="9" t="s">
        <v>209</v>
      </c>
    </row>
    <row r="149" spans="1:1">
      <c r="A149" s="9" t="s">
        <v>210</v>
      </c>
    </row>
    <row r="150" spans="1:1">
      <c r="A150" s="9" t="s">
        <v>211</v>
      </c>
    </row>
    <row r="151" spans="1:1">
      <c r="A151" s="9" t="s">
        <v>212</v>
      </c>
    </row>
    <row r="152" spans="1:1">
      <c r="A152" s="9" t="s">
        <v>213</v>
      </c>
    </row>
    <row r="153" spans="1:1">
      <c r="A153" s="9" t="s">
        <v>214</v>
      </c>
    </row>
    <row r="154" spans="1:1">
      <c r="A154" s="9" t="s">
        <v>215</v>
      </c>
    </row>
    <row r="155" spans="1:1">
      <c r="A155" s="9" t="s">
        <v>216</v>
      </c>
    </row>
    <row r="156" spans="1:1">
      <c r="A156" s="9" t="s">
        <v>217</v>
      </c>
    </row>
    <row r="157" spans="1:1">
      <c r="A157" s="9" t="s">
        <v>218</v>
      </c>
    </row>
    <row r="158" spans="1:1">
      <c r="A158" s="9" t="s">
        <v>219</v>
      </c>
    </row>
    <row r="159" spans="1:1">
      <c r="A159" s="9" t="s">
        <v>220</v>
      </c>
    </row>
    <row r="160" spans="1:1">
      <c r="A160" s="9" t="s">
        <v>221</v>
      </c>
    </row>
    <row r="161" spans="1:1">
      <c r="A161" s="9" t="s">
        <v>222</v>
      </c>
    </row>
    <row r="162" spans="1:1">
      <c r="A162" s="9" t="s">
        <v>223</v>
      </c>
    </row>
    <row r="163" spans="1:1">
      <c r="A163" s="9" t="s">
        <v>224</v>
      </c>
    </row>
    <row r="164" spans="1:1">
      <c r="A164" s="9" t="s">
        <v>225</v>
      </c>
    </row>
    <row r="165" spans="1:1">
      <c r="A165" s="9" t="s">
        <v>226</v>
      </c>
    </row>
    <row r="166" spans="1:1">
      <c r="A166" s="9" t="s">
        <v>227</v>
      </c>
    </row>
    <row r="167" spans="1:1">
      <c r="A167" s="9" t="s">
        <v>228</v>
      </c>
    </row>
    <row r="168" spans="1:1">
      <c r="A168" s="9" t="s">
        <v>229</v>
      </c>
    </row>
    <row r="169" spans="1:1">
      <c r="A169" s="9"/>
    </row>
    <row r="170" spans="1:1">
      <c r="A170" s="9"/>
    </row>
    <row r="338" spans="1:1">
      <c r="A338" s="9"/>
    </row>
    <row r="339" spans="1:1">
      <c r="A339" s="9"/>
    </row>
    <row r="340" spans="1:1">
      <c r="A340" s="9"/>
    </row>
  </sheetData>
  <sheetProtection sheet="1" objects="1" scenarios="1"/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(Governo)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2023-04-20T16:51:54Z</dcterms:created>
  <dcterms:modified xsi:type="dcterms:W3CDTF">2025-09-24T19:39:59Z</dcterms:modified>
</cp:coreProperties>
</file>